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S:\49_RSE\ACHATS-JURIDIQUE\MARCHES PUBLICS LOCAUX 49\Marchés 2025\2025RTPN2119 - MOBILIER METHAMORPHOSE (Rédaction)\2.CONSULTATION\DCE_VF\"/>
    </mc:Choice>
  </mc:AlternateContent>
  <xr:revisionPtr revIDLastSave="0" documentId="13_ncr:1_{2E623AA2-750C-4130-969D-D8D91C8A426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PU lot 1" sheetId="1" r:id="rId1"/>
  </sheets>
  <definedNames>
    <definedName name="_xlnm.Print_Area" localSheetId="0">'BPU lot 1'!$A$1:$H$41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6" i="1" l="1"/>
  <c r="F15" i="1"/>
  <c r="G34" i="1"/>
  <c r="H25" i="1"/>
  <c r="H34" i="1" s="1"/>
  <c r="G25" i="1"/>
  <c r="H22" i="1"/>
  <c r="G22" i="1"/>
  <c r="F12" i="1"/>
  <c r="F13" i="1"/>
</calcChain>
</file>

<file path=xl/sharedStrings.xml><?xml version="1.0" encoding="utf-8"?>
<sst xmlns="http://schemas.openxmlformats.org/spreadsheetml/2006/main" count="46" uniqueCount="41">
  <si>
    <t>Modèles</t>
  </si>
  <si>
    <t>Prix unitaire en Euros HT
(1)</t>
  </si>
  <si>
    <t>Eco-contribution en euros HT
(2)</t>
  </si>
  <si>
    <t>Prix unitaire incluant l'éco-contribution en euros HT
(1+2)</t>
  </si>
  <si>
    <t>Quantité souhaitées</t>
  </si>
  <si>
    <t>Total HT</t>
  </si>
  <si>
    <t>PHOTO</t>
  </si>
  <si>
    <t>MARCHE DE FOURNITURES ET POSE DE MOBILIERS PROFESIONNELS POUR L’AMENAGEMENT DU NOUVEAU SIEGE SOCIAL DE LA CCI DANS L’ENSEMBLE IMMOBILIER METAMORPHOSE A ANGERS</t>
  </si>
  <si>
    <t xml:space="preserve">Bordereau des prix </t>
  </si>
  <si>
    <t xml:space="preserve">Prix des livraisons  </t>
  </si>
  <si>
    <t>Livraison de 0 à 10m3</t>
  </si>
  <si>
    <t>Livraison de 11 à 22m3</t>
  </si>
  <si>
    <t>PU H.T.</t>
  </si>
  <si>
    <t>TVA (%)</t>
  </si>
  <si>
    <t>PU T.T.C</t>
  </si>
  <si>
    <t>Prestation de montage et d'installation du mobilier</t>
  </si>
  <si>
    <t>Prix  HT (en €)</t>
  </si>
  <si>
    <t>Prix  TTC (en €)</t>
  </si>
  <si>
    <t>Forfait à l'heure</t>
  </si>
  <si>
    <t xml:space="preserve">Fait à :                                                Le : </t>
  </si>
  <si>
    <t>Signature et cachet de l'entreprise</t>
  </si>
  <si>
    <r>
      <t xml:space="preserve">Les candidats doivent obligatoirement remplir le bordereau de prix. Celui-ci est constitué de la liste de produits nécessaires à l'aménagement des nouveaux espaces de travail du siège social de la CCI et de la MCTE. </t>
    </r>
    <r>
      <rPr>
        <sz val="9"/>
        <color rgb="FFFF0000"/>
        <rFont val="Arial"/>
        <family val="2"/>
      </rPr>
      <t xml:space="preserve">Cette liste n'est pas exhaustive et il pourrait y avoir des demandes de produits sur catalogue auxquels s’appliqueront les taux de remises proposés sur les différentes familles de produits. </t>
    </r>
  </si>
  <si>
    <t>FAUTEULS DE TRAVAIL</t>
  </si>
  <si>
    <t>CHAISES ET FAUTEUILS DE REUNION</t>
  </si>
  <si>
    <t>Fauteuil de travail, Finition : assise tissu Gris ou noir / dossier résille ou tissu Noir
.Translation d'assise
.Accoudoirs 3D (réglable en hauteur, largeur et pivotant)
.Mécanisme synchrone avec réglage de la tension de basculement / blocable multi-positions
.Dossier réglable en hauteur
.Embase 5 branches</t>
  </si>
  <si>
    <t>BUREAUX: MOBILIERS DE RANGEMENTS</t>
  </si>
  <si>
    <t>Rangement armoire 1200 H810mm
P419mm. 2 portes coulissantes. Plateau
chene moyen, structure blanche ou grise, étagères
métallique compatibles dossiers suspendus</t>
  </si>
  <si>
    <t xml:space="preserve">TABLE HAUTE  </t>
  </si>
  <si>
    <t xml:space="preserve">Espace Créativité : chaises assise et dossier tissu empilables. Structure acier.
Possibilité de transformer les chaises existantes à la CCI, 8 boulevard du Roi René.
</t>
  </si>
  <si>
    <t>Rangement armoire L800 H1970mm
P419mm. 2 portes coulissantes. 
structure blanche ou grise, étagères
métallique compatibles dossiers suspendus.</t>
  </si>
  <si>
    <t>Tables haute à roulettes
Table haute avec roulettes,
L2200xP1000. Hauteur plateau réglable 900 ou
1050mm. Plateau mélaminé Chêne naturel et
struturé. Acier peint noir.</t>
  </si>
  <si>
    <t>Bureau électrique L160 Blanc
Dimensions en cm : L 160 P 80 H 69-118 cm
Plateau en particules de mélamine, épaisseur 25 mm finition Blanc avec chants ABS antichocs 2 mm
Piétement finition Gris Aluminium
Boitier de commande 2 boutons</t>
  </si>
  <si>
    <t>VARIANTE EXIGEE</t>
  </si>
  <si>
    <t>Total TTC</t>
  </si>
  <si>
    <t>TOTAL LOT 2</t>
  </si>
  <si>
    <t>TOTAL PRESTATION MONTAGE (forfait à l'heure * nb d'heure prévisionnel)</t>
  </si>
  <si>
    <t>Chaises visiteurs (manageurs) : assise tissu confortable structure acier dimensions 40x86x44, empilables.</t>
  </si>
  <si>
    <t>Chaise visiteurs  (partenaires MCTE) : assise tissu conortable structure acier dimensions 40x86x44, empilables.</t>
  </si>
  <si>
    <t>TOTAL LOT 2 VARIANTE EXIGEE</t>
  </si>
  <si>
    <t>TOTAL GENERAL LOT 2 + VARIANTE EXIGEE +PRESTATION MONTAGE</t>
  </si>
  <si>
    <t>Lot 2 – Fournitures et pose de mobiliers professionnels RECONDITIONNES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</si>
</sst>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&quot;€&quot;_-;\-* #,##0.00\ &quot;€&quot;_-;_-* &quot;-&quot;??\ &quot;€&quot;_-;_-@"/>
  </numFmts>
  <fonts count="16" x14ac:knownFonts="1">
    <font>
      <sz val="11"/>
      <color theme="1"/>
      <name val="Calibri"/>
      <family val="2"/>
      <scheme val="minor"/>
    </font>
    <font>
      <b/>
      <sz val="14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6"/>
      <name val="Arial"/>
      <family val="2"/>
    </font>
    <font>
      <b/>
      <u/>
      <sz val="20"/>
      <color indexed="8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9"/>
      <color rgb="FFFF0000"/>
      <name val="Arial"/>
      <family val="2"/>
    </font>
    <font>
      <sz val="10"/>
      <color rgb="FF000000"/>
      <name val="Calibri"/>
      <family val="2"/>
      <scheme val="minor"/>
    </font>
    <font>
      <sz val="11"/>
      <color theme="1"/>
      <name val="Aptos"/>
      <family val="2"/>
    </font>
    <font>
      <sz val="10"/>
      <name val="Aptos"/>
      <family val="2"/>
    </font>
    <font>
      <b/>
      <sz val="14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CECEC"/>
        <bgColor rgb="FFECECEC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ck">
        <color rgb="FFFF0000"/>
      </bottom>
      <diagonal/>
    </border>
    <border>
      <left style="thin">
        <color indexed="64"/>
      </left>
      <right/>
      <top style="thick">
        <color rgb="FFFF0000"/>
      </top>
      <bottom style="thick">
        <color rgb="FFFF0000"/>
      </bottom>
      <diagonal/>
    </border>
    <border>
      <left/>
      <right/>
      <top style="thick">
        <color rgb="FFFF0000"/>
      </top>
      <bottom style="thick">
        <color rgb="FFFF0000"/>
      </bottom>
      <diagonal/>
    </border>
    <border>
      <left/>
      <right style="thin">
        <color indexed="64"/>
      </right>
      <top style="thick">
        <color rgb="FFFF0000"/>
      </top>
      <bottom style="thick">
        <color rgb="FFFF0000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ck">
        <color rgb="FFFF0000"/>
      </bottom>
      <diagonal/>
    </border>
  </borders>
  <cellStyleXfs count="2">
    <xf numFmtId="0" fontId="0" fillId="0" borderId="0"/>
    <xf numFmtId="0" fontId="10" fillId="0" borderId="0"/>
  </cellStyleXfs>
  <cellXfs count="71">
    <xf numFmtId="0" fontId="0" fillId="0" borderId="0" xfId="0"/>
    <xf numFmtId="0" fontId="4" fillId="0" borderId="0" xfId="0" applyFont="1" applyAlignment="1"/>
    <xf numFmtId="0" fontId="4" fillId="0" borderId="0" xfId="0" applyFont="1"/>
    <xf numFmtId="0" fontId="6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2" fontId="2" fillId="3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2" fontId="9" fillId="0" borderId="1" xfId="0" applyNumberFormat="1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7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4" fillId="0" borderId="0" xfId="0" applyFont="1" applyBorder="1"/>
    <xf numFmtId="0" fontId="3" fillId="0" borderId="0" xfId="0" applyFont="1" applyBorder="1" applyAlignment="1">
      <alignment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/>
    </xf>
    <xf numFmtId="2" fontId="9" fillId="0" borderId="0" xfId="0" applyNumberFormat="1" applyFont="1" applyBorder="1" applyAlignment="1">
      <alignment horizontal="center" vertical="center"/>
    </xf>
    <xf numFmtId="2" fontId="2" fillId="3" borderId="0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 wrapText="1"/>
    </xf>
    <xf numFmtId="2" fontId="2" fillId="0" borderId="1" xfId="0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 wrapText="1"/>
    </xf>
    <xf numFmtId="0" fontId="9" fillId="0" borderId="0" xfId="0" applyFont="1" applyBorder="1" applyAlignment="1">
      <alignment horizontal="center" vertical="center"/>
    </xf>
    <xf numFmtId="0" fontId="13" fillId="0" borderId="0" xfId="0" applyFont="1"/>
    <xf numFmtId="0" fontId="13" fillId="4" borderId="6" xfId="0" applyFont="1" applyFill="1" applyBorder="1" applyAlignment="1">
      <alignment vertical="center"/>
    </xf>
    <xf numFmtId="0" fontId="13" fillId="0" borderId="1" xfId="0" applyFont="1" applyBorder="1"/>
    <xf numFmtId="164" fontId="13" fillId="0" borderId="1" xfId="0" applyNumberFormat="1" applyFont="1" applyFill="1" applyBorder="1"/>
    <xf numFmtId="9" fontId="13" fillId="0" borderId="1" xfId="0" applyNumberFormat="1" applyFont="1" applyFill="1" applyBorder="1"/>
    <xf numFmtId="0" fontId="2" fillId="3" borderId="2" xfId="0" applyFont="1" applyFill="1" applyBorder="1" applyAlignment="1">
      <alignment horizontal="center" vertical="center" wrapText="1"/>
    </xf>
    <xf numFmtId="0" fontId="14" fillId="0" borderId="12" xfId="1" applyFont="1" applyBorder="1" applyAlignment="1">
      <alignment horizontal="left"/>
    </xf>
    <xf numFmtId="0" fontId="14" fillId="0" borderId="13" xfId="1" applyFont="1" applyBorder="1" applyAlignment="1">
      <alignment horizontal="left"/>
    </xf>
    <xf numFmtId="0" fontId="0" fillId="0" borderId="13" xfId="0" applyBorder="1"/>
    <xf numFmtId="0" fontId="13" fillId="0" borderId="13" xfId="0" applyFont="1" applyBorder="1"/>
    <xf numFmtId="0" fontId="13" fillId="0" borderId="14" xfId="0" applyFont="1" applyBorder="1"/>
    <xf numFmtId="0" fontId="13" fillId="4" borderId="6" xfId="0" applyFont="1" applyFill="1" applyBorder="1" applyAlignment="1">
      <alignment horizontal="center" vertical="center"/>
    </xf>
    <xf numFmtId="0" fontId="13" fillId="4" borderId="7" xfId="0" applyFont="1" applyFill="1" applyBorder="1" applyAlignment="1">
      <alignment horizontal="center" vertical="center"/>
    </xf>
    <xf numFmtId="0" fontId="13" fillId="4" borderId="8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3" fillId="4" borderId="18" xfId="0" applyFont="1" applyFill="1" applyBorder="1" applyAlignment="1">
      <alignment horizontal="center" vertical="center"/>
    </xf>
    <xf numFmtId="0" fontId="15" fillId="5" borderId="19" xfId="0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left" vertical="center" wrapText="1"/>
    </xf>
    <xf numFmtId="0" fontId="9" fillId="5" borderId="20" xfId="0" applyFont="1" applyFill="1" applyBorder="1" applyAlignment="1">
      <alignment horizontal="center" vertical="center"/>
    </xf>
    <xf numFmtId="0" fontId="9" fillId="5" borderId="21" xfId="0" applyFont="1" applyFill="1" applyBorder="1" applyAlignment="1">
      <alignment horizontal="center" vertical="center"/>
    </xf>
    <xf numFmtId="0" fontId="9" fillId="5" borderId="22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13" fillId="0" borderId="15" xfId="0" applyNumberFormat="1" applyFont="1" applyBorder="1" applyAlignment="1">
      <alignment horizontal="center"/>
    </xf>
    <xf numFmtId="164" fontId="13" fillId="0" borderId="16" xfId="0" applyNumberFormat="1" applyFont="1" applyBorder="1" applyAlignment="1">
      <alignment horizontal="center"/>
    </xf>
    <xf numFmtId="164" fontId="13" fillId="0" borderId="17" xfId="0" applyNumberFormat="1" applyFont="1" applyBorder="1" applyAlignment="1">
      <alignment horizontal="center"/>
    </xf>
    <xf numFmtId="0" fontId="13" fillId="0" borderId="15" xfId="0" applyFont="1" applyBorder="1" applyAlignment="1">
      <alignment horizontal="center"/>
    </xf>
    <xf numFmtId="0" fontId="13" fillId="0" borderId="16" xfId="0" applyFont="1" applyBorder="1" applyAlignment="1">
      <alignment horizontal="center"/>
    </xf>
    <xf numFmtId="0" fontId="13" fillId="0" borderId="17" xfId="0" applyFont="1" applyBorder="1" applyAlignment="1">
      <alignment horizontal="center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2" fillId="3" borderId="10" xfId="0" applyFont="1" applyFill="1" applyBorder="1" applyAlignment="1">
      <alignment horizontal="center" vertical="center" wrapText="1"/>
    </xf>
    <xf numFmtId="0" fontId="2" fillId="3" borderId="11" xfId="0" applyFont="1" applyFill="1" applyBorder="1" applyAlignment="1">
      <alignment horizontal="center" vertical="center" wrapText="1"/>
    </xf>
  </cellXfs>
  <cellStyles count="2">
    <cellStyle name="Normal" xfId="0" builtinId="0"/>
    <cellStyle name="Normal 2 2" xfId="1" xr:uid="{114D053C-98E9-46C1-87EC-6D2724727405}"/>
  </cellStyles>
  <dxfs count="0"/>
  <tableStyles count="0" defaultTableStyle="TableStyleMedium2" defaultPivotStyle="PivotStyleLight16"/>
  <colors>
    <mruColors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0</xdr:row>
      <xdr:rowOff>123825</xdr:rowOff>
    </xdr:from>
    <xdr:to>
      <xdr:col>0</xdr:col>
      <xdr:colOff>2638425</xdr:colOff>
      <xdr:row>1</xdr:row>
      <xdr:rowOff>0</xdr:rowOff>
    </xdr:to>
    <xdr:pic>
      <xdr:nvPicPr>
        <xdr:cNvPr id="4" name="Image 17">
          <a:extLst>
            <a:ext uri="{FF2B5EF4-FFF2-40B4-BE49-F238E27FC236}">
              <a16:creationId xmlns:a16="http://schemas.microsoft.com/office/drawing/2014/main" id="{FF6D6BB9-4897-E6F4-506D-5BEA3B43B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123825"/>
          <a:ext cx="240982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103187</xdr:colOff>
      <xdr:row>14</xdr:row>
      <xdr:rowOff>415924</xdr:rowOff>
    </xdr:from>
    <xdr:to>
      <xdr:col>1</xdr:col>
      <xdr:colOff>859565</xdr:colOff>
      <xdr:row>14</xdr:row>
      <xdr:rowOff>1331912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935C1104-756B-170B-1A98-3772EF6FB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36875" y="9901237"/>
          <a:ext cx="756378" cy="915988"/>
        </a:xfrm>
        <a:prstGeom prst="rect">
          <a:avLst/>
        </a:prstGeom>
      </xdr:spPr>
    </xdr:pic>
    <xdr:clientData/>
  </xdr:twoCellAnchor>
  <xdr:twoCellAnchor editAs="oneCell">
    <xdr:from>
      <xdr:col>1</xdr:col>
      <xdr:colOff>117331</xdr:colOff>
      <xdr:row>15</xdr:row>
      <xdr:rowOff>27393</xdr:rowOff>
    </xdr:from>
    <xdr:to>
      <xdr:col>1</xdr:col>
      <xdr:colOff>897370</xdr:colOff>
      <xdr:row>15</xdr:row>
      <xdr:rowOff>1027287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E22E25A0-8813-9FE1-98DD-5630A7A58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78740" y="9630325"/>
          <a:ext cx="780039" cy="999894"/>
        </a:xfrm>
        <a:prstGeom prst="rect">
          <a:avLst/>
        </a:prstGeom>
      </xdr:spPr>
    </xdr:pic>
    <xdr:clientData/>
  </xdr:twoCellAnchor>
  <xdr:oneCellAnchor>
    <xdr:from>
      <xdr:col>1</xdr:col>
      <xdr:colOff>123392</xdr:colOff>
      <xdr:row>16</xdr:row>
      <xdr:rowOff>39127</xdr:rowOff>
    </xdr:from>
    <xdr:ext cx="820449" cy="1049206"/>
    <xdr:pic>
      <xdr:nvPicPr>
        <xdr:cNvPr id="30" name="Image 29">
          <a:extLst>
            <a:ext uri="{FF2B5EF4-FFF2-40B4-BE49-F238E27FC236}">
              <a16:creationId xmlns:a16="http://schemas.microsoft.com/office/drawing/2014/main" id="{79A31B44-FE6E-457D-9B00-8420B4201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84801" y="11356559"/>
          <a:ext cx="820449" cy="1049206"/>
        </a:xfrm>
        <a:prstGeom prst="rect">
          <a:avLst/>
        </a:prstGeom>
      </xdr:spPr>
    </xdr:pic>
    <xdr:clientData/>
  </xdr:oneCellAnchor>
  <xdr:twoCellAnchor editAs="oneCell">
    <xdr:from>
      <xdr:col>1</xdr:col>
      <xdr:colOff>71439</xdr:colOff>
      <xdr:row>11</xdr:row>
      <xdr:rowOff>269875</xdr:rowOff>
    </xdr:from>
    <xdr:to>
      <xdr:col>1</xdr:col>
      <xdr:colOff>942784</xdr:colOff>
      <xdr:row>11</xdr:row>
      <xdr:rowOff>1198781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0CA12463-4467-C163-6C26-56290211F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05127" y="5564188"/>
          <a:ext cx="877695" cy="928906"/>
        </a:xfrm>
        <a:prstGeom prst="rect">
          <a:avLst/>
        </a:prstGeom>
      </xdr:spPr>
    </xdr:pic>
    <xdr:clientData/>
  </xdr:twoCellAnchor>
  <xdr:twoCellAnchor editAs="oneCell">
    <xdr:from>
      <xdr:col>1</xdr:col>
      <xdr:colOff>182564</xdr:colOff>
      <xdr:row>12</xdr:row>
      <xdr:rowOff>206484</xdr:rowOff>
    </xdr:from>
    <xdr:to>
      <xdr:col>1</xdr:col>
      <xdr:colOff>715962</xdr:colOff>
      <xdr:row>12</xdr:row>
      <xdr:rowOff>1170198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C6064FA0-6294-66F1-8DF3-8408B2003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16252" y="7008922"/>
          <a:ext cx="527048" cy="963714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20</xdr:row>
      <xdr:rowOff>55562</xdr:rowOff>
    </xdr:from>
    <xdr:to>
      <xdr:col>1</xdr:col>
      <xdr:colOff>892214</xdr:colOff>
      <xdr:row>20</xdr:row>
      <xdr:rowOff>769974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B35B29AA-18BE-5FF3-476F-FD894C694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44813" y="18248312"/>
          <a:ext cx="771564" cy="714412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18</xdr:row>
      <xdr:rowOff>79375</xdr:rowOff>
    </xdr:from>
    <xdr:to>
      <xdr:col>1</xdr:col>
      <xdr:colOff>817601</xdr:colOff>
      <xdr:row>18</xdr:row>
      <xdr:rowOff>1101777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3E068E23-A21B-3F3F-35C0-5F93719AC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89250" y="13263563"/>
          <a:ext cx="762039" cy="1022402"/>
        </a:xfrm>
        <a:prstGeom prst="rect">
          <a:avLst/>
        </a:prstGeom>
      </xdr:spPr>
    </xdr:pic>
    <xdr:clientData/>
  </xdr:twoCellAnchor>
  <xdr:twoCellAnchor editAs="oneCell">
    <xdr:from>
      <xdr:col>1</xdr:col>
      <xdr:colOff>109540</xdr:colOff>
      <xdr:row>23</xdr:row>
      <xdr:rowOff>236537</xdr:rowOff>
    </xdr:from>
    <xdr:to>
      <xdr:col>1</xdr:col>
      <xdr:colOff>887206</xdr:colOff>
      <xdr:row>23</xdr:row>
      <xdr:rowOff>922521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10DEC795-09D2-F304-27EF-C3ECEC8B6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43228" y="15833725"/>
          <a:ext cx="774491" cy="682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41"/>
  <sheetViews>
    <sheetView showGridLines="0" tabSelected="1" view="pageBreakPreview" zoomScale="90" zoomScaleNormal="100" zoomScaleSheetLayoutView="90" zoomScalePageLayoutView="70" workbookViewId="0">
      <selection activeCell="G22" sqref="G22"/>
    </sheetView>
  </sheetViews>
  <sheetFormatPr baseColWidth="10" defaultColWidth="11.42578125" defaultRowHeight="14.25" x14ac:dyDescent="0.2"/>
  <cols>
    <col min="1" max="1" width="42.42578125" style="2" customWidth="1"/>
    <col min="2" max="2" width="14.5703125" style="2" customWidth="1"/>
    <col min="3" max="10" width="16.7109375" style="2" customWidth="1"/>
    <col min="11" max="11" width="33.140625" style="2" customWidth="1"/>
    <col min="12" max="16" width="14.7109375" style="2" customWidth="1"/>
    <col min="17" max="16384" width="11.42578125" style="2"/>
  </cols>
  <sheetData>
    <row r="1" spans="1:17" ht="54" customHeight="1" x14ac:dyDescent="0.2"/>
    <row r="2" spans="1:17" ht="15" x14ac:dyDescent="0.25">
      <c r="A2" s="3"/>
      <c r="B2" s="3"/>
      <c r="K2" s="1"/>
    </row>
    <row r="3" spans="1:17" ht="67.5" customHeight="1" x14ac:dyDescent="0.2">
      <c r="A3" s="57" t="s">
        <v>7</v>
      </c>
      <c r="B3" s="57"/>
      <c r="C3" s="57"/>
      <c r="D3" s="57"/>
      <c r="E3" s="57"/>
      <c r="F3" s="57"/>
      <c r="G3" s="57"/>
      <c r="H3" s="57"/>
      <c r="I3" s="21"/>
      <c r="J3" s="15"/>
      <c r="K3" s="1"/>
    </row>
    <row r="4" spans="1:17" x14ac:dyDescent="0.2">
      <c r="A4" s="4"/>
      <c r="B4" s="4"/>
      <c r="K4" s="1"/>
      <c r="L4" s="1"/>
      <c r="M4" s="1"/>
      <c r="N4" s="1"/>
      <c r="O4" s="1"/>
      <c r="P4" s="1"/>
      <c r="Q4" s="1"/>
    </row>
    <row r="5" spans="1:17" ht="26.25" x14ac:dyDescent="0.2">
      <c r="A5" s="52" t="s">
        <v>8</v>
      </c>
      <c r="B5" s="52"/>
      <c r="C5" s="52"/>
      <c r="D5" s="52"/>
      <c r="E5" s="52"/>
      <c r="F5" s="52"/>
      <c r="G5" s="52"/>
      <c r="H5" s="52"/>
      <c r="I5" s="19"/>
      <c r="J5" s="16"/>
      <c r="L5" s="1"/>
      <c r="M5" s="1"/>
      <c r="N5" s="1"/>
      <c r="O5" s="1"/>
      <c r="P5" s="1"/>
      <c r="Q5" s="1"/>
    </row>
    <row r="6" spans="1:17" x14ac:dyDescent="0.2">
      <c r="A6" s="5"/>
      <c r="B6" s="5"/>
      <c r="L6" s="1"/>
      <c r="M6" s="1"/>
      <c r="N6" s="1"/>
      <c r="O6" s="1"/>
      <c r="P6" s="1"/>
      <c r="Q6" s="1"/>
    </row>
    <row r="7" spans="1:17" ht="34.5" customHeight="1" x14ac:dyDescent="0.2">
      <c r="A7" s="58" t="s">
        <v>40</v>
      </c>
      <c r="B7" s="58"/>
      <c r="C7" s="58"/>
      <c r="D7" s="58"/>
      <c r="E7" s="58"/>
      <c r="F7" s="58"/>
      <c r="G7" s="58"/>
      <c r="H7" s="58"/>
      <c r="I7" s="22"/>
      <c r="L7" s="1"/>
      <c r="M7" s="1"/>
      <c r="N7" s="1"/>
      <c r="O7" s="1"/>
      <c r="P7" s="1"/>
      <c r="Q7" s="1"/>
    </row>
    <row r="8" spans="1:17" ht="47.25" customHeight="1" x14ac:dyDescent="0.2">
      <c r="A8" s="53" t="s">
        <v>21</v>
      </c>
      <c r="B8" s="53"/>
      <c r="C8" s="53"/>
      <c r="D8" s="53"/>
      <c r="E8" s="53"/>
      <c r="F8" s="53"/>
      <c r="G8" s="53"/>
      <c r="H8" s="53"/>
      <c r="I8" s="20"/>
      <c r="J8" s="18"/>
      <c r="K8" s="17"/>
      <c r="L8" s="1"/>
      <c r="M8" s="1"/>
      <c r="N8" s="1"/>
      <c r="O8" s="1"/>
      <c r="P8" s="1"/>
      <c r="Q8" s="1"/>
    </row>
    <row r="9" spans="1:17" ht="15" customHeight="1" x14ac:dyDescent="0.2">
      <c r="L9" s="1"/>
      <c r="M9" s="1"/>
      <c r="N9" s="1"/>
      <c r="O9" s="1"/>
      <c r="P9" s="1"/>
      <c r="Q9" s="1"/>
    </row>
    <row r="10" spans="1:17" ht="63.75" x14ac:dyDescent="0.2">
      <c r="A10" s="7" t="s">
        <v>0</v>
      </c>
      <c r="B10" s="7" t="s">
        <v>6</v>
      </c>
      <c r="C10" s="7" t="s">
        <v>1</v>
      </c>
      <c r="D10" s="7" t="s">
        <v>2</v>
      </c>
      <c r="E10" s="7" t="s">
        <v>3</v>
      </c>
      <c r="F10" s="7" t="s">
        <v>4</v>
      </c>
      <c r="G10" s="7" t="s">
        <v>5</v>
      </c>
      <c r="H10" s="7" t="s">
        <v>33</v>
      </c>
      <c r="I10" s="23"/>
      <c r="J10" s="1"/>
      <c r="K10" s="1"/>
      <c r="L10" s="1"/>
      <c r="M10" s="1"/>
    </row>
    <row r="11" spans="1:17" x14ac:dyDescent="0.2">
      <c r="A11" s="6" t="s">
        <v>25</v>
      </c>
      <c r="B11" s="8"/>
      <c r="C11" s="8"/>
      <c r="D11" s="8"/>
      <c r="E11" s="8"/>
      <c r="F11" s="8"/>
      <c r="G11" s="8"/>
      <c r="H11" s="8"/>
      <c r="I11" s="24"/>
      <c r="J11" s="1"/>
      <c r="K11" s="1"/>
      <c r="L11" s="1"/>
      <c r="M11" s="1"/>
    </row>
    <row r="12" spans="1:17" ht="118.5" customHeight="1" x14ac:dyDescent="0.2">
      <c r="A12" s="27" t="s">
        <v>26</v>
      </c>
      <c r="B12" s="11"/>
      <c r="C12" s="11"/>
      <c r="D12" s="11"/>
      <c r="E12" s="11"/>
      <c r="F12" s="11">
        <f>16+10+1+18+3+1-20</f>
        <v>29</v>
      </c>
      <c r="G12" s="11"/>
      <c r="H12" s="12"/>
      <c r="I12" s="25"/>
    </row>
    <row r="13" spans="1:17" ht="105" customHeight="1" x14ac:dyDescent="0.2">
      <c r="A13" s="27" t="s">
        <v>29</v>
      </c>
      <c r="B13" s="11"/>
      <c r="C13" s="11"/>
      <c r="D13" s="11"/>
      <c r="E13" s="11"/>
      <c r="F13" s="11">
        <f>6</f>
        <v>6</v>
      </c>
      <c r="G13" s="11"/>
      <c r="H13" s="12"/>
      <c r="I13" s="25"/>
    </row>
    <row r="14" spans="1:17" x14ac:dyDescent="0.2">
      <c r="A14" s="6" t="s">
        <v>22</v>
      </c>
      <c r="B14" s="8"/>
      <c r="C14" s="13"/>
      <c r="D14" s="8"/>
      <c r="E14" s="8"/>
      <c r="F14" s="45"/>
      <c r="G14" s="45"/>
      <c r="H14" s="9"/>
      <c r="I14" s="26"/>
    </row>
    <row r="15" spans="1:17" ht="135" customHeight="1" x14ac:dyDescent="0.2">
      <c r="A15" s="27" t="s">
        <v>24</v>
      </c>
      <c r="B15" s="10"/>
      <c r="C15" s="14"/>
      <c r="D15" s="10"/>
      <c r="E15" s="10"/>
      <c r="F15" s="46">
        <f>17+10+1+10+28+5-10-2-2-1-1</f>
        <v>55</v>
      </c>
      <c r="G15" s="46"/>
      <c r="H15" s="28"/>
      <c r="I15" s="26"/>
    </row>
    <row r="16" spans="1:17" ht="86.1" customHeight="1" x14ac:dyDescent="0.2">
      <c r="A16" s="27" t="s">
        <v>37</v>
      </c>
      <c r="B16" s="10"/>
      <c r="C16" s="14"/>
      <c r="D16" s="10"/>
      <c r="E16" s="10"/>
      <c r="F16" s="46">
        <f>24+10</f>
        <v>34</v>
      </c>
      <c r="G16" s="46"/>
      <c r="H16" s="28"/>
      <c r="I16" s="26"/>
    </row>
    <row r="17" spans="1:9" ht="89.1" customHeight="1" x14ac:dyDescent="0.2">
      <c r="A17" s="27" t="s">
        <v>36</v>
      </c>
      <c r="B17" s="10"/>
      <c r="C17" s="14"/>
      <c r="D17" s="10"/>
      <c r="E17" s="10"/>
      <c r="F17" s="46">
        <v>25</v>
      </c>
      <c r="G17" s="46"/>
      <c r="H17" s="28"/>
      <c r="I17" s="26"/>
    </row>
    <row r="18" spans="1:9" ht="33.6" customHeight="1" x14ac:dyDescent="0.2">
      <c r="A18" s="6" t="s">
        <v>23</v>
      </c>
      <c r="B18" s="8"/>
      <c r="C18" s="13"/>
      <c r="D18" s="8"/>
      <c r="E18" s="8"/>
      <c r="F18" s="45"/>
      <c r="G18" s="45"/>
      <c r="H18" s="9"/>
      <c r="I18" s="25"/>
    </row>
    <row r="19" spans="1:9" ht="97.5" customHeight="1" x14ac:dyDescent="0.2">
      <c r="A19" s="27" t="s">
        <v>28</v>
      </c>
      <c r="B19" s="11"/>
      <c r="C19" s="11"/>
      <c r="D19" s="11"/>
      <c r="E19" s="11"/>
      <c r="F19" s="11">
        <v>15</v>
      </c>
      <c r="G19" s="11"/>
      <c r="H19" s="12"/>
      <c r="I19" s="25"/>
    </row>
    <row r="20" spans="1:9" x14ac:dyDescent="0.2">
      <c r="A20" s="6" t="s">
        <v>27</v>
      </c>
      <c r="B20" s="8"/>
      <c r="C20" s="8"/>
      <c r="D20" s="8"/>
      <c r="E20" s="8"/>
      <c r="F20" s="45"/>
      <c r="G20" s="45"/>
      <c r="H20" s="9"/>
      <c r="I20" s="26"/>
    </row>
    <row r="21" spans="1:9" ht="64.5" thickBot="1" x14ac:dyDescent="0.25">
      <c r="A21" s="27" t="s">
        <v>30</v>
      </c>
      <c r="B21" s="11"/>
      <c r="C21" s="11"/>
      <c r="D21" s="11"/>
      <c r="E21" s="11"/>
      <c r="F21" s="11">
        <v>2</v>
      </c>
      <c r="G21" s="11"/>
      <c r="H21" s="12"/>
      <c r="I21" s="25"/>
    </row>
    <row r="22" spans="1:9" ht="20.25" thickTop="1" thickBot="1" x14ac:dyDescent="0.25">
      <c r="A22" s="48" t="s">
        <v>34</v>
      </c>
      <c r="B22" s="54"/>
      <c r="C22" s="55"/>
      <c r="D22" s="55"/>
      <c r="E22" s="55"/>
      <c r="F22" s="56"/>
      <c r="G22" s="49">
        <f>SUM(G12:G21)</f>
        <v>0</v>
      </c>
      <c r="H22" s="49">
        <f>SUM(H12:H21)</f>
        <v>0</v>
      </c>
      <c r="I22" s="25"/>
    </row>
    <row r="23" spans="1:9" ht="15" thickTop="1" x14ac:dyDescent="0.2">
      <c r="A23" s="6" t="s">
        <v>32</v>
      </c>
      <c r="B23" s="8"/>
      <c r="C23" s="8"/>
      <c r="D23" s="8"/>
      <c r="E23" s="8"/>
      <c r="F23" s="45"/>
      <c r="G23" s="45"/>
      <c r="H23" s="9"/>
    </row>
    <row r="24" spans="1:9" ht="93" customHeight="1" thickBot="1" x14ac:dyDescent="0.25">
      <c r="A24" s="27" t="s">
        <v>31</v>
      </c>
      <c r="B24" s="11"/>
      <c r="C24" s="11"/>
      <c r="D24" s="11"/>
      <c r="E24" s="11"/>
      <c r="F24" s="11">
        <v>10</v>
      </c>
      <c r="G24" s="11"/>
      <c r="H24" s="12"/>
    </row>
    <row r="25" spans="1:9" ht="20.25" thickTop="1" thickBot="1" x14ac:dyDescent="0.25">
      <c r="A25" s="48" t="s">
        <v>38</v>
      </c>
      <c r="B25" s="54"/>
      <c r="C25" s="55"/>
      <c r="D25" s="55"/>
      <c r="E25" s="55"/>
      <c r="F25" s="56"/>
      <c r="G25" s="49">
        <f>G24</f>
        <v>0</v>
      </c>
      <c r="H25" s="49">
        <f>H24</f>
        <v>0</v>
      </c>
    </row>
    <row r="26" spans="1:9" ht="15" thickTop="1" x14ac:dyDescent="0.2">
      <c r="A26" s="29"/>
      <c r="B26" s="30"/>
      <c r="C26" s="30"/>
      <c r="D26" s="30"/>
      <c r="E26" s="30"/>
      <c r="F26" s="30"/>
      <c r="G26" s="30"/>
      <c r="H26" s="25"/>
    </row>
    <row r="27" spans="1:9" ht="25.5" customHeight="1" x14ac:dyDescent="0.2">
      <c r="A27" s="6" t="s">
        <v>9</v>
      </c>
      <c r="B27" s="65" t="s">
        <v>10</v>
      </c>
      <c r="C27" s="66"/>
      <c r="D27" s="67"/>
      <c r="E27" s="65" t="s">
        <v>11</v>
      </c>
      <c r="F27" s="66"/>
      <c r="G27" s="66"/>
      <c r="H27" s="67"/>
    </row>
    <row r="28" spans="1:9" ht="15" x14ac:dyDescent="0.2">
      <c r="A28" s="32"/>
      <c r="B28" s="42" t="s">
        <v>12</v>
      </c>
      <c r="C28" s="43" t="s">
        <v>13</v>
      </c>
      <c r="D28" s="44" t="s">
        <v>14</v>
      </c>
      <c r="E28" s="42" t="s">
        <v>12</v>
      </c>
      <c r="F28" s="43" t="s">
        <v>13</v>
      </c>
      <c r="G28" s="47"/>
      <c r="H28" s="44" t="s">
        <v>14</v>
      </c>
    </row>
    <row r="29" spans="1:9" ht="15" x14ac:dyDescent="0.25">
      <c r="A29" s="33"/>
      <c r="B29" s="34"/>
      <c r="C29" s="35"/>
      <c r="D29" s="34"/>
      <c r="E29" s="34"/>
      <c r="F29" s="35"/>
      <c r="G29" s="35"/>
      <c r="H29" s="34"/>
    </row>
    <row r="30" spans="1:9" ht="25.5" x14ac:dyDescent="0.2">
      <c r="A30" s="36" t="s">
        <v>15</v>
      </c>
      <c r="B30" s="68" t="s">
        <v>16</v>
      </c>
      <c r="C30" s="69" t="s">
        <v>17</v>
      </c>
      <c r="D30" s="70"/>
      <c r="E30" s="68" t="s">
        <v>17</v>
      </c>
      <c r="F30" s="69" t="s">
        <v>17</v>
      </c>
      <c r="G30" s="69"/>
      <c r="H30" s="70"/>
    </row>
    <row r="31" spans="1:9" ht="15.75" thickBot="1" x14ac:dyDescent="0.3">
      <c r="A31" s="33" t="s">
        <v>18</v>
      </c>
      <c r="B31" s="59"/>
      <c r="C31" s="60"/>
      <c r="D31" s="61"/>
      <c r="E31" s="62"/>
      <c r="F31" s="63"/>
      <c r="G31" s="63"/>
      <c r="H31" s="64"/>
    </row>
    <row r="32" spans="1:9" ht="39" customHeight="1" thickTop="1" thickBot="1" x14ac:dyDescent="0.25">
      <c r="A32" s="48" t="s">
        <v>35</v>
      </c>
      <c r="B32" s="54"/>
      <c r="C32" s="55"/>
      <c r="D32" s="55"/>
      <c r="E32" s="55"/>
      <c r="F32" s="56"/>
      <c r="G32" s="49"/>
      <c r="H32" s="49"/>
    </row>
    <row r="33" spans="1:8" ht="19.5" customHeight="1" thickTop="1" thickBot="1" x14ac:dyDescent="0.25">
      <c r="A33" s="50"/>
      <c r="B33" s="51"/>
      <c r="C33" s="51"/>
      <c r="D33" s="51"/>
      <c r="E33" s="51"/>
      <c r="F33" s="51"/>
      <c r="G33" s="51"/>
      <c r="H33" s="51"/>
    </row>
    <row r="34" spans="1:8" ht="39" customHeight="1" thickTop="1" thickBot="1" x14ac:dyDescent="0.25">
      <c r="A34" s="48" t="s">
        <v>39</v>
      </c>
      <c r="B34" s="54"/>
      <c r="C34" s="55"/>
      <c r="D34" s="55"/>
      <c r="E34" s="55"/>
      <c r="F34" s="56"/>
      <c r="G34" s="49">
        <f>G32+G25+G22</f>
        <v>0</v>
      </c>
      <c r="H34" s="49">
        <f>H32+H25+H22</f>
        <v>0</v>
      </c>
    </row>
    <row r="35" spans="1:8" ht="16.5" customHeight="1" thickTop="1" thickBot="1" x14ac:dyDescent="0.25">
      <c r="A35" s="50"/>
      <c r="B35" s="51"/>
      <c r="C35" s="51"/>
      <c r="D35" s="51"/>
      <c r="E35" s="51"/>
      <c r="F35" s="51"/>
      <c r="G35" s="51"/>
      <c r="H35" s="51"/>
    </row>
    <row r="36" spans="1:8" ht="15" x14ac:dyDescent="0.25">
      <c r="A36" s="37" t="s">
        <v>19</v>
      </c>
      <c r="B36" s="31"/>
      <c r="C36" s="31"/>
      <c r="D36" s="31"/>
      <c r="E36" s="31"/>
      <c r="F36" s="31"/>
      <c r="G36" s="31"/>
      <c r="H36" s="31"/>
    </row>
    <row r="37" spans="1:8" ht="15" x14ac:dyDescent="0.25">
      <c r="A37" s="38"/>
      <c r="B37" s="31"/>
      <c r="C37" s="31"/>
      <c r="D37" s="31"/>
      <c r="E37" s="31"/>
      <c r="F37" s="31"/>
      <c r="G37" s="31"/>
      <c r="H37" s="31"/>
    </row>
    <row r="38" spans="1:8" ht="15" x14ac:dyDescent="0.25">
      <c r="A38" s="38" t="s">
        <v>20</v>
      </c>
      <c r="B38" s="31"/>
      <c r="C38" s="31"/>
      <c r="D38" s="31"/>
      <c r="E38" s="31"/>
      <c r="F38" s="31"/>
      <c r="G38" s="31"/>
      <c r="H38" s="31"/>
    </row>
    <row r="39" spans="1:8" ht="15" x14ac:dyDescent="0.25">
      <c r="A39" s="39"/>
      <c r="B39" s="31"/>
      <c r="C39" s="31"/>
      <c r="D39" s="31"/>
      <c r="E39" s="31"/>
      <c r="F39" s="31"/>
      <c r="G39" s="31"/>
      <c r="H39" s="31"/>
    </row>
    <row r="40" spans="1:8" ht="15" x14ac:dyDescent="0.25">
      <c r="A40" s="40"/>
      <c r="B40" s="31"/>
      <c r="C40" s="31"/>
      <c r="D40" s="31"/>
      <c r="E40" s="31"/>
      <c r="F40" s="31"/>
      <c r="G40" s="31"/>
      <c r="H40" s="31"/>
    </row>
    <row r="41" spans="1:8" ht="15.75" thickBot="1" x14ac:dyDescent="0.3">
      <c r="A41" s="41"/>
      <c r="B41" s="31"/>
      <c r="C41" s="31"/>
      <c r="D41" s="31"/>
      <c r="E41" s="31"/>
      <c r="F41" s="31"/>
      <c r="G41" s="31"/>
      <c r="H41" s="31"/>
    </row>
  </sheetData>
  <mergeCells count="14">
    <mergeCell ref="B25:F25"/>
    <mergeCell ref="B32:F32"/>
    <mergeCell ref="B34:F34"/>
    <mergeCell ref="B31:D31"/>
    <mergeCell ref="E31:H31"/>
    <mergeCell ref="B27:D27"/>
    <mergeCell ref="E27:H27"/>
    <mergeCell ref="B30:D30"/>
    <mergeCell ref="E30:H30"/>
    <mergeCell ref="A5:H5"/>
    <mergeCell ref="A8:H8"/>
    <mergeCell ref="B22:F22"/>
    <mergeCell ref="A3:H3"/>
    <mergeCell ref="A7:H7"/>
  </mergeCells>
  <phoneticPr fontId="0" type="noConversion"/>
  <pageMargins left="0.25" right="0.25" top="0.75" bottom="0.75" header="0.3" footer="0.3"/>
  <pageSetup paperSize="9" scale="62" fitToHeight="0" orientation="portrait" horizontalDpi="4294967293" r:id="rId1"/>
  <headerFooter>
    <oddFooter>&amp;L&amp;"Times New Roman,Normal"&amp;9Bordereau des prix - lot 1&amp;R&amp;"Times New Roman,Normal"&amp;9&amp;P/&amp;N</oddFooter>
  </headerFooter>
  <rowBreaks count="1" manualBreakCount="1">
    <brk id="17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BPU lot 1</vt:lpstr>
      <vt:lpstr>'BPU lot 1'!Zone_d_impression</vt:lpstr>
    </vt:vector>
  </TitlesOfParts>
  <Company>Université Joseph Fourier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rognons</dc:creator>
  <cp:lastModifiedBy>JANOUIN Anne-Laure</cp:lastModifiedBy>
  <cp:lastPrinted>2020-09-21T17:13:34Z</cp:lastPrinted>
  <dcterms:created xsi:type="dcterms:W3CDTF">2011-10-28T13:16:08Z</dcterms:created>
  <dcterms:modified xsi:type="dcterms:W3CDTF">2025-10-24T10:49:21Z</dcterms:modified>
</cp:coreProperties>
</file>